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45" sheetId="1" r:id="rId1"/>
  </sheets>
  <externalReferences>
    <externalReference r:id="rId2"/>
  </externalReferences>
  <definedNames>
    <definedName name="Z_6E36EA37_049E_4FAE_B719_2847CD16F858_.wvu.Cols" localSheetId="0" hidden="1">'Р-Крестьянская 45'!#REF!,'Р-Крестьянская 45'!#REF!</definedName>
    <definedName name="Z_6E36EA37_049E_4FAE_B719_2847CD16F858_.wvu.Rows" localSheetId="0" hidden="1">'Р-Крестьянская 45'!$42:$45</definedName>
    <definedName name="Z_73C0D023_21BD_4441_8EFA_957546C15799_.wvu.Cols" localSheetId="0" hidden="1">'Р-Крестьянская 45'!#REF!,'Р-Крестьянская 45'!#REF!</definedName>
    <definedName name="Z_73C0D023_21BD_4441_8EFA_957546C15799_.wvu.Rows" localSheetId="0" hidden="1">'Р-Крестьянская 45'!$42:$45</definedName>
    <definedName name="_xlnm.Print_Area" localSheetId="0">'Р-Крестьянская 45'!$A$1:$K$60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<sst xmlns="http://schemas.openxmlformats.org/spreadsheetml/2006/main" count="62" uniqueCount="53">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</sst>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7">
          <cell r="W167">
            <v>10967.742667340464</v>
          </cell>
          <cell r="X167">
            <v>2195.9030632881363</v>
          </cell>
          <cell r="Y167">
            <v>5372.7581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4326</v>
          </cell>
          <cell r="AN167">
            <v>0</v>
          </cell>
          <cell r="AO167">
            <v>1133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Y167">
            <v>40702.572944482752</v>
          </cell>
          <cell r="BB167">
            <v>0</v>
          </cell>
          <cell r="BC167">
            <v>0</v>
          </cell>
          <cell r="CN167">
            <v>10249.684492916349</v>
          </cell>
          <cell r="CO167">
            <v>2100.7382227980679</v>
          </cell>
          <cell r="CP167">
            <v>1669.1974</v>
          </cell>
          <cell r="DB167">
            <v>0</v>
          </cell>
          <cell r="DG167">
            <v>8754.4313580454964</v>
          </cell>
          <cell r="DU167">
            <v>40642.278394181078</v>
          </cell>
          <cell r="DV167">
            <v>8465.3376615526959</v>
          </cell>
          <cell r="DW167">
            <v>10189.244100000002</v>
          </cell>
          <cell r="EK167">
            <v>0</v>
          </cell>
          <cell r="EQ167">
            <v>31444.309517745289</v>
          </cell>
          <cell r="FB167">
            <v>68130.667720760262</v>
          </cell>
          <cell r="FC167">
            <v>13929.768184854971</v>
          </cell>
          <cell r="FD167">
            <v>457.21500000000003</v>
          </cell>
          <cell r="FL167">
            <v>0</v>
          </cell>
          <cell r="FS167">
            <v>21828.689071213936</v>
          </cell>
          <cell r="FX167">
            <v>32100.277856551209</v>
          </cell>
          <cell r="FY167">
            <v>6547.361058141074</v>
          </cell>
          <cell r="FZ167">
            <v>0</v>
          </cell>
          <cell r="GG167">
            <v>22255.074000000001</v>
          </cell>
          <cell r="GL167">
            <v>10110.547014862404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1373676.1</v>
      </c>
      <c r="F9" s="17">
        <f t="shared" ref="F9:G9" si="0">SUM(F10:F14)</f>
        <v>1294694.9500000002</v>
      </c>
      <c r="G9" s="17">
        <f t="shared" si="0"/>
        <v>221632.47</v>
      </c>
    </row>
    <row r="10" spans="1:7" ht="13.2" customHeight="1" x14ac:dyDescent="0.3">
      <c r="A10" s="44" t="s">
        <v>9</v>
      </c>
      <c r="B10" s="45"/>
      <c r="C10" s="45"/>
      <c r="D10" s="46"/>
      <c r="E10" s="18">
        <v>588418.9</v>
      </c>
      <c r="F10" s="18">
        <v>538692.02</v>
      </c>
      <c r="G10" s="19">
        <v>127257.23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130121.43</v>
      </c>
      <c r="F12" s="18">
        <v>124710.04</v>
      </c>
      <c r="G12" s="19">
        <v>15719.05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269097.44</v>
      </c>
      <c r="F13" s="18">
        <v>257502.27</v>
      </c>
      <c r="G13" s="19">
        <v>33578.71</v>
      </c>
    </row>
    <row r="14" spans="1:7" ht="14.4" customHeight="1" x14ac:dyDescent="0.3">
      <c r="A14" s="37" t="s">
        <v>13</v>
      </c>
      <c r="B14" s="37"/>
      <c r="C14" s="37"/>
      <c r="D14" s="37"/>
      <c r="E14" s="18">
        <v>386038.33</v>
      </c>
      <c r="F14" s="18">
        <v>373790.62</v>
      </c>
      <c r="G14" s="19">
        <v>45077.48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583523.16</v>
      </c>
      <c r="F15" s="17">
        <f t="shared" ref="F15:G15" si="1">SUM(F16:F19)</f>
        <v>567975.69999999995</v>
      </c>
      <c r="G15" s="17">
        <f t="shared" si="1"/>
        <v>60146.6</v>
      </c>
    </row>
    <row r="16" spans="1:7" ht="33.6" customHeight="1" x14ac:dyDescent="0.3">
      <c r="A16" s="50" t="s">
        <v>43</v>
      </c>
      <c r="B16" s="51"/>
      <c r="C16" s="51"/>
      <c r="D16" s="52"/>
      <c r="E16" s="18">
        <v>571602.96</v>
      </c>
      <c r="F16" s="18">
        <v>556362.97</v>
      </c>
      <c r="G16" s="19">
        <v>58843.199999999997</v>
      </c>
    </row>
    <row r="17" spans="1:13" ht="15.6" x14ac:dyDescent="0.3">
      <c r="A17" s="37" t="s">
        <v>44</v>
      </c>
      <c r="B17" s="37"/>
      <c r="C17" s="37"/>
      <c r="D17" s="37"/>
      <c r="E17" s="18">
        <v>1222.8</v>
      </c>
      <c r="F17" s="18">
        <v>1197.33</v>
      </c>
      <c r="G17" s="19">
        <v>130.75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10697.4</v>
      </c>
      <c r="F19" s="18">
        <v>10415.4</v>
      </c>
      <c r="G19" s="19">
        <v>1172.6500000000001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7151.76</v>
      </c>
      <c r="F20" s="36">
        <f t="shared" ref="F20:G20" si="2">F21</f>
        <v>6792.29</v>
      </c>
      <c r="G20" s="36">
        <f t="shared" si="2"/>
        <v>889.65</v>
      </c>
    </row>
    <row r="21" spans="1:13" ht="15.6" x14ac:dyDescent="0.3">
      <c r="A21" s="37" t="s">
        <v>15</v>
      </c>
      <c r="B21" s="37"/>
      <c r="C21" s="37"/>
      <c r="D21" s="37"/>
      <c r="E21" s="18">
        <v>7151.76</v>
      </c>
      <c r="F21" s="18">
        <v>6792.29</v>
      </c>
      <c r="G21" s="19">
        <v>889.65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58290.825553843402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60371.976775111354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нар'!W167</f>
        <v>10967.742667340464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нар'!X167</f>
        <v>2195.9030632881363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нар'!Y167</f>
        <v>5372.7581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нар'!AA167+'[1]УК ВР декабрь нар'!AB167+'[1]УК ВР декабрь нар'!AC167+'[1]УК ВР декабрь нар'!AD167+'[1]УК ВР декабрь нар'!AE167+'[1]УК ВР декабрь нар'!AF167+'[1]УК ВР декабрь нар'!AG167+'[1]УК ВР декабрь нар'!AH167+'[1]УК ВР декабрь нар'!AJ167+'[1]УК ВР декабрь нар'!AL167+'[1]УК ВР декабрь нар'!AN167+'[1]УК ВР декабрь нар'!AO167+'[1]УК ВР декабрь нар'!AP167+'[1]УК ВР декабрь нар'!AQ167+'[1]УК ВР декабрь нар'!AR167+'[1]УК ВР декабрь нар'!AT167</f>
        <v>1133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нар'!AY167</f>
        <v>40702.572944482752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SUM(F34:F38)+43984.9</f>
        <v>161826.12114723897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нар'!CN167+'[1]УК ВР декабрь нар'!DU167</f>
        <v>50891.962887097427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нар'!CO167+'[1]УК ВР декабрь нар'!DV167</f>
        <v>10566.075884350765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нар'!CP167+'[1]УК ВР декабрь нар'!DW167</f>
        <v>11858.441500000001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нар'!AI167+'[1]УК ВР декабрь нар'!AJ167+'[1]УК ВР декабрь нар'!AS167+'[1]УК ВР декабрь нар'!BC167+'[1]УК ВР декабрь нар'!DB167+'[1]УК ВР декабрь нар'!EK167+'[1]УК ВР декабрь нар'!AM167</f>
        <v>4326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нар'!DG167+'[1]УК ВР декабрь нар'!EQ167</f>
        <v>40198.740875790783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SUM(F40:F48)+71808.6</f>
        <v>247168.19990638384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нар'!FB167+'[1]УК ВР декабрь нар'!FX167</f>
        <v>100230.94557731148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нар'!FC167+'[1]УК ВР декабрь нар'!FY167</f>
        <v>20477.129242996045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нар'!FD167+'[1]УК ВР декабрь нар'!FZ167</f>
        <v>457.21500000000003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нар'!GG167+'[1]УК ВР декабрь нар'!FL167+'[1]УК ВР декабрь нар'!BB167+'[1]УК ВР декабрь нар'!AK167</f>
        <v>22255.074000000001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нар'!FS167+'[1]УК ВР декабрь нар'!GL167</f>
        <v>31939.23608607634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469366.29782873415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98188.209999999992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43355.81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54832.4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567554.50782873412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571602.96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556362.97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62339.277725109248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45</vt:lpstr>
      <vt:lpstr>'Р-Крестьянская 45'!Область_печати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2018-04-05T14:04:16Z</cp:lastPrinted>
  <dcterms:created xsi:type="dcterms:W3CDTF">2013-05-24T09:13:10Z</dcterms:created>
  <dcterms:modified xsi:type="dcterms:W3CDTF">2019-03-27T12:49:39Z</dcterms:modified>
</cp:coreProperties>
</file>